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34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7" i="1"/>
  <c r="I6" i="1"/>
</calcChain>
</file>

<file path=xl/sharedStrings.xml><?xml version="1.0" encoding="utf-8"?>
<sst xmlns="http://schemas.openxmlformats.org/spreadsheetml/2006/main" count="218" uniqueCount="86">
  <si>
    <t/>
  </si>
  <si>
    <t xml:space="preserve"> Պատասխանատու  ԾԲ ծրագիր  Միջոցառում  Կատարող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</si>
  <si>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</si>
  <si>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</si>
  <si>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</si>
  <si>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</si>
  <si>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</si>
  <si>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104001</t>
  </si>
  <si>
    <t>ՀՀ տարածքային կառավարման և ենթակառուցվածքների նախարարություն</t>
  </si>
  <si>
    <t>1212</t>
  </si>
  <si>
    <t>Տարածքային զարգացում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</si>
  <si>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</si>
  <si>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</si>
  <si>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</si>
  <si>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</si>
  <si>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</si>
  <si>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</si>
  <si>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</si>
  <si>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</si>
  <si>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</si>
  <si>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</si>
  <si>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</si>
  <si>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</si>
  <si>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</si>
  <si>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</si>
  <si>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</si>
  <si>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</si>
  <si>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1212-12030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</si>
  <si>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</si>
  <si>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106006</t>
  </si>
  <si>
    <t>ՀՀ Լոռու մարզպետի աշխատակազմ</t>
  </si>
  <si>
    <t>106011</t>
  </si>
  <si>
    <t>ՀՀ Տավուշի մարզպետի աշխատակազմ</t>
  </si>
  <si>
    <t>104010</t>
  </si>
  <si>
    <t>ՀՀ կրթության, գիտության, մշակույթի և սպորտի նախարարություն</t>
  </si>
  <si>
    <t>1045</t>
  </si>
  <si>
    <t>Նախնական (արհեստագործական) և միջին մասնագիտական կրթություն</t>
  </si>
  <si>
    <t>1045-12012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</si>
  <si>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</si>
  <si>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1045-12013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</si>
  <si>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</si>
  <si>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1111</t>
  </si>
  <si>
    <t>Բարձրագույն և հետբուհական մասնագիտական կրթության ծրագիր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</si>
  <si>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</si>
  <si>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</si>
  <si>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</si>
  <si>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104016</t>
  </si>
  <si>
    <t>ՀՀ աշխատանքի և սոցիալական հարցերի նախարարություն</t>
  </si>
  <si>
    <t>1098</t>
  </si>
  <si>
    <t>Բնակարանային ապահովում</t>
  </si>
  <si>
    <t>1098-12007</t>
  </si>
  <si>
    <t>105002</t>
  </si>
  <si>
    <t>ՀՀ աշխատանքի և սոցիալական հարցերի նախարարության միասնական սոցիալական ծառայություն</t>
  </si>
  <si>
    <t>1205</t>
  </si>
  <si>
    <t>Սոցիալական ապահովություն</t>
  </si>
  <si>
    <t>1205-12036</t>
  </si>
  <si>
    <t>1225</t>
  </si>
  <si>
    <t>1225-12017</t>
  </si>
  <si>
    <t xml:space="preserve"> Լեռնային Ղարաբաղից  բռնի տեղահանվածներին  միանվագ դրամական  աջակցության տրամադրում</t>
  </si>
  <si>
    <t>1225-12018</t>
  </si>
  <si>
    <t>1225-12019</t>
  </si>
  <si>
    <t>ՏԵՂԵԿԱՆՔ</t>
  </si>
  <si>
    <t>(հազար դրամ)</t>
  </si>
  <si>
    <t>1045-12015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</si>
  <si>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</si>
  <si>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105015</t>
  </si>
  <si>
    <t>ՀՀ կրթության, գիտության, մշակույթի և սպորտի նախարարության բարձրագույն կրթության և գիտության կոմիտե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</si>
  <si>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</si>
  <si>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1146</t>
  </si>
  <si>
    <t>Հանրակրթության ծրագիր</t>
  </si>
  <si>
    <t>1146-12020</t>
  </si>
  <si>
    <t>2023 թվականին Լեռնային Ղարաբաղից բռնի տեղահանված ուսուցիչների օժանդակության ծրագիր</t>
  </si>
  <si>
    <t>1193</t>
  </si>
  <si>
    <t>Համընդհանուր ներառական կրթության համակարգի ներդրում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</si>
  <si>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</si>
  <si>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</si>
  <si>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1088</t>
  </si>
  <si>
    <t>Զբաղվածության ծրագիր</t>
  </si>
  <si>
    <t>1088-12022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</si>
  <si>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</si>
  <si>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</si>
  <si>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</si>
  <si>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</si>
  <si>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Լեռնային Ղարաբաղից տեղահանվածներին կեցության և այլ  ծախսերը հոգալու համար սոցիալական աջակցություն</t>
  </si>
  <si>
    <t>Լեռնային Ղարաբաղից բռնի տեղահանվածներին առաջնային սպառողական ծախսերը հոգալու համար սոցիալական աջակցություն</t>
  </si>
  <si>
    <t xml:space="preserve">2024 թվականին Լեռնային Ղարաբաղից Հայաստանի Հանրապետություն բռնի տեղահանված բնակչությանը տրամադրված փոխհատուցման վերաբերյալ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</si>
</sst>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4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sz val="12"/>
      <name val="GHEA Grapalat"/>
      <family val="2"/>
    </font>
    <font>
      <b/>
      <sz val="10"/>
      <name val="GHEA Grapalat"/>
      <family val="3"/>
    </font>
    <font>
      <sz val="9"/>
      <name val="GHEA Grapala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164" fontId="2" fillId="0" borderId="1" applyFill="0" applyProtection="0">
      <alignment horizontal="right" vertical="top"/>
    </xf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 vertical="top" wrapText="1"/>
    </xf>
    <xf numFmtId="0" fontId="4" fillId="0" borderId="0" xfId="0" applyFont="1" applyAlignment="1">
      <alignment horizontal="centerContinuous" vertical="top" wrapText="1"/>
    </xf>
    <xf numFmtId="0" fontId="5" fillId="0" borderId="0" xfId="0" applyFont="1" applyAlignment="1">
      <alignment horizontal="centerContinuous"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0" xfId="0" applyFont="1">
      <alignment horizontal="left" vertical="top" wrapText="1"/>
    </xf>
    <xf numFmtId="166" fontId="5" fillId="0" borderId="1" xfId="28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right" vertical="top"/>
    </xf>
    <xf numFmtId="166" fontId="6" fillId="0" borderId="1" xfId="28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/>
  </sheetViews>
  <sheetFormatPr defaultRowHeight="12.75" x14ac:dyDescent="0.25"/>
  <cols>
    <col min="1" max="1" width="6.5703125" customWidth="1"/>
    <col min="2" max="2" width="6.28515625" customWidth="1"/>
    <col min="3" max="3" width="7.7109375" customWidth="1"/>
    <col min="4" max="4" width="8.28515625" customWidth="1"/>
    <col min="5" max="5" width="31" customWidth="1"/>
    <col min="6" max="6" width="13.28515625" customWidth="1"/>
    <col min="7" max="7" width="14.5703125" customWidth="1"/>
    <col min="8" max="8" width="15" customWidth="1"/>
    <col min="9" max="9" width="16.85546875" customWidth="1"/>
  </cols>
  <sheetData>
    <row r="1" spans="1:9" ht="17.25" x14ac:dyDescent="0.25">
      <c r="A1" s="2" t="s">
        <v>61</v>
      </c>
      <c r="B1" s="3"/>
      <c r="C1" s="3"/>
      <c r="D1" s="3"/>
      <c r="E1" s="3"/>
      <c r="F1" s="3"/>
      <c r="G1" s="3"/>
      <c r="H1" s="3"/>
      <c r="I1" s="3"/>
    </row>
    <row r="2" spans="1:9" ht="33" x14ac:dyDescent="0.25">
      <c r="A2" s="2" t="s">
        <v>85</v>
      </c>
      <c r="B2" s="3"/>
      <c r="C2" s="3"/>
      <c r="D2" s="3"/>
      <c r="E2" s="3"/>
      <c r="F2" s="3"/>
      <c r="G2" s="3"/>
      <c r="H2" s="3"/>
      <c r="I2" s="3"/>
    </row>
    <row r="3" spans="1:9" ht="17.25" x14ac:dyDescent="0.25">
      <c r="A3" s="4" t="s">
        <v>62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t="s">
        <v>0</v>
      </c>
    </row>
    <row r="5" spans="1:9" ht="63.75" customHeight="1" x14ac:dyDescent="0.25">
      <c r="A5" s="14" t="s">
        <v>1</v>
      </c>
      <c r="B5" s="15"/>
      <c r="C5" s="15"/>
      <c r="D5" s="15"/>
      <c r="E5" s="16"/>
      <c r="F5" s="1" t="s">
        <v>2</v>
      </c>
      <c r="G5" s="1" t="s">
        <v>3</v>
      </c>
      <c r="H5" s="1" t="s">
        <v>4</v>
      </c>
      <c r="I5" s="1" t="s">
        <v>5</v>
      </c>
    </row>
    <row r="6" spans="1:9" s="6" customFormat="1" ht="16.5" customHeight="1" x14ac:dyDescent="0.25">
      <c r="A6" s="17" t="s">
        <v>6</v>
      </c>
      <c r="B6" s="18"/>
      <c r="C6" s="18"/>
      <c r="D6" s="18"/>
      <c r="E6" s="19"/>
      <c r="F6" s="5">
        <v>18211427.5</v>
      </c>
      <c r="G6" s="5">
        <v>73664820.099999994</v>
      </c>
      <c r="H6" s="5">
        <v>67909999.829999998</v>
      </c>
      <c r="I6" s="7">
        <f>H6/G6*100</f>
        <v>92.187830958946449</v>
      </c>
    </row>
    <row r="7" spans="1:9" ht="30.75" customHeight="1" x14ac:dyDescent="0.25">
      <c r="A7" s="8" t="s">
        <v>7</v>
      </c>
      <c r="B7" s="11" t="s">
        <v>8</v>
      </c>
      <c r="C7" s="13"/>
      <c r="D7" s="13"/>
      <c r="E7" s="12"/>
      <c r="F7" s="9">
        <v>0</v>
      </c>
      <c r="G7" s="9">
        <v>54704.3</v>
      </c>
      <c r="H7" s="9">
        <v>54704.3</v>
      </c>
      <c r="I7" s="10">
        <f>H7/G7*100</f>
        <v>100</v>
      </c>
    </row>
    <row r="8" spans="1:9" ht="21" customHeight="1" x14ac:dyDescent="0.25">
      <c r="A8" s="8" t="s">
        <v>0</v>
      </c>
      <c r="B8" s="8" t="s">
        <v>9</v>
      </c>
      <c r="C8" s="11" t="s">
        <v>10</v>
      </c>
      <c r="D8" s="13"/>
      <c r="E8" s="12"/>
      <c r="F8" s="9">
        <v>0</v>
      </c>
      <c r="G8" s="9">
        <v>54704.3</v>
      </c>
      <c r="H8" s="9">
        <v>54704.3</v>
      </c>
      <c r="I8" s="10">
        <f t="shared" ref="I8:I56" si="0">H8/G8*100</f>
        <v>100</v>
      </c>
    </row>
    <row r="9" spans="1:9" ht="71.25" customHeight="1" x14ac:dyDescent="0.25">
      <c r="A9" s="8"/>
      <c r="B9" s="8" t="s">
        <v>0</v>
      </c>
      <c r="C9" s="8" t="s">
        <v>27</v>
      </c>
      <c r="D9" s="11" t="s">
        <v>28</v>
      </c>
      <c r="E9" s="12"/>
      <c r="F9" s="9">
        <v>0</v>
      </c>
      <c r="G9" s="9">
        <v>54704.3</v>
      </c>
      <c r="H9" s="9">
        <v>54704.3</v>
      </c>
      <c r="I9" s="10">
        <f t="shared" si="0"/>
        <v>100</v>
      </c>
    </row>
    <row r="10" spans="1:9" ht="30" customHeight="1" x14ac:dyDescent="0.25">
      <c r="A10" s="8" t="s">
        <v>0</v>
      </c>
      <c r="B10" s="8" t="s">
        <v>0</v>
      </c>
      <c r="C10" s="8" t="s">
        <v>0</v>
      </c>
      <c r="D10" s="8" t="s">
        <v>23</v>
      </c>
      <c r="E10" s="8" t="s">
        <v>24</v>
      </c>
      <c r="F10" s="9">
        <v>0</v>
      </c>
      <c r="G10" s="9">
        <v>54704.3</v>
      </c>
      <c r="H10" s="9">
        <v>54704.3</v>
      </c>
      <c r="I10" s="10">
        <f t="shared" si="0"/>
        <v>100</v>
      </c>
    </row>
    <row r="11" spans="1:9" ht="30.75" customHeight="1" x14ac:dyDescent="0.25">
      <c r="A11" s="8" t="s">
        <v>33</v>
      </c>
      <c r="B11" s="11" t="s">
        <v>34</v>
      </c>
      <c r="C11" s="13"/>
      <c r="D11" s="13"/>
      <c r="E11" s="12"/>
      <c r="F11" s="9">
        <v>1211427.5</v>
      </c>
      <c r="G11" s="9">
        <v>2020470.1</v>
      </c>
      <c r="H11" s="9">
        <v>1662572.24</v>
      </c>
      <c r="I11" s="10">
        <f t="shared" si="0"/>
        <v>82.28640651499866</v>
      </c>
    </row>
    <row r="12" spans="1:9" ht="30.75" customHeight="1" x14ac:dyDescent="0.25">
      <c r="A12" s="8" t="s">
        <v>0</v>
      </c>
      <c r="B12" s="8" t="s">
        <v>35</v>
      </c>
      <c r="C12" s="11" t="s">
        <v>36</v>
      </c>
      <c r="D12" s="13"/>
      <c r="E12" s="12"/>
      <c r="F12" s="9">
        <v>462190</v>
      </c>
      <c r="G12" s="9">
        <v>502869.5</v>
      </c>
      <c r="H12" s="9">
        <v>238061.9</v>
      </c>
      <c r="I12" s="10">
        <f t="shared" si="0"/>
        <v>47.340691769932356</v>
      </c>
    </row>
    <row r="13" spans="1:9" ht="99" customHeight="1" x14ac:dyDescent="0.25">
      <c r="A13" s="8" t="s">
        <v>0</v>
      </c>
      <c r="B13" s="8" t="s">
        <v>0</v>
      </c>
      <c r="C13" s="8" t="s">
        <v>37</v>
      </c>
      <c r="D13" s="11" t="s">
        <v>38</v>
      </c>
      <c r="E13" s="12"/>
      <c r="F13" s="9">
        <v>59290</v>
      </c>
      <c r="G13" s="9">
        <v>59040</v>
      </c>
      <c r="H13" s="9">
        <v>6760.33</v>
      </c>
      <c r="I13" s="10">
        <f t="shared" si="0"/>
        <v>11.450423441734417</v>
      </c>
    </row>
    <row r="14" spans="1:9" ht="45" customHeight="1" x14ac:dyDescent="0.25">
      <c r="A14" s="8" t="s">
        <v>0</v>
      </c>
      <c r="B14" s="8" t="s">
        <v>0</v>
      </c>
      <c r="C14" s="8" t="s">
        <v>0</v>
      </c>
      <c r="D14" s="8" t="s">
        <v>33</v>
      </c>
      <c r="E14" s="8" t="s">
        <v>34</v>
      </c>
      <c r="F14" s="9">
        <v>59290</v>
      </c>
      <c r="G14" s="9">
        <v>59040</v>
      </c>
      <c r="H14" s="9">
        <v>6760.33</v>
      </c>
      <c r="I14" s="10">
        <f t="shared" si="0"/>
        <v>11.450423441734417</v>
      </c>
    </row>
    <row r="15" spans="1:9" ht="89.25" customHeight="1" x14ac:dyDescent="0.25">
      <c r="A15" s="8" t="s">
        <v>0</v>
      </c>
      <c r="B15" s="8" t="s">
        <v>0</v>
      </c>
      <c r="C15" s="8" t="s">
        <v>39</v>
      </c>
      <c r="D15" s="11" t="s">
        <v>40</v>
      </c>
      <c r="E15" s="12"/>
      <c r="F15" s="9">
        <v>402900</v>
      </c>
      <c r="G15" s="9">
        <v>402900</v>
      </c>
      <c r="H15" s="9">
        <v>190372.57</v>
      </c>
      <c r="I15" s="10">
        <f t="shared" si="0"/>
        <v>47.250575825266814</v>
      </c>
    </row>
    <row r="16" spans="1:9" ht="45" customHeight="1" x14ac:dyDescent="0.25">
      <c r="A16" s="8" t="s">
        <v>0</v>
      </c>
      <c r="B16" s="8" t="s">
        <v>0</v>
      </c>
      <c r="C16" s="8" t="s">
        <v>0</v>
      </c>
      <c r="D16" s="8" t="s">
        <v>33</v>
      </c>
      <c r="E16" s="8" t="s">
        <v>34</v>
      </c>
      <c r="F16" s="9">
        <v>402900</v>
      </c>
      <c r="G16" s="9">
        <v>402900</v>
      </c>
      <c r="H16" s="9">
        <v>190372.57</v>
      </c>
      <c r="I16" s="10">
        <f t="shared" si="0"/>
        <v>47.250575825266814</v>
      </c>
    </row>
    <row r="17" spans="1:9" ht="89.25" customHeight="1" x14ac:dyDescent="0.25">
      <c r="A17" s="8" t="s">
        <v>0</v>
      </c>
      <c r="B17" s="8" t="s">
        <v>0</v>
      </c>
      <c r="C17" s="8" t="s">
        <v>63</v>
      </c>
      <c r="D17" s="11" t="s">
        <v>64</v>
      </c>
      <c r="E17" s="12"/>
      <c r="F17" s="9">
        <v>0</v>
      </c>
      <c r="G17" s="9">
        <v>40929.5</v>
      </c>
      <c r="H17" s="9">
        <v>40929</v>
      </c>
      <c r="I17" s="10">
        <f t="shared" si="0"/>
        <v>99.998778387226821</v>
      </c>
    </row>
    <row r="18" spans="1:9" ht="45" customHeight="1" x14ac:dyDescent="0.25">
      <c r="A18" s="8" t="s">
        <v>0</v>
      </c>
      <c r="B18" s="8" t="s">
        <v>0</v>
      </c>
      <c r="C18" s="8" t="s">
        <v>0</v>
      </c>
      <c r="D18" s="8" t="s">
        <v>33</v>
      </c>
      <c r="E18" s="8" t="s">
        <v>34</v>
      </c>
      <c r="F18" s="9">
        <v>0</v>
      </c>
      <c r="G18" s="9">
        <v>40929.5</v>
      </c>
      <c r="H18" s="9">
        <v>40929</v>
      </c>
      <c r="I18" s="10">
        <f t="shared" si="0"/>
        <v>99.998778387226821</v>
      </c>
    </row>
    <row r="19" spans="1:9" ht="30.75" customHeight="1" x14ac:dyDescent="0.25">
      <c r="A19" s="8" t="s">
        <v>0</v>
      </c>
      <c r="B19" s="8" t="s">
        <v>41</v>
      </c>
      <c r="C19" s="11" t="s">
        <v>42</v>
      </c>
      <c r="D19" s="13"/>
      <c r="E19" s="12"/>
      <c r="F19" s="9">
        <v>440237.5</v>
      </c>
      <c r="G19" s="9">
        <v>1331665</v>
      </c>
      <c r="H19" s="9">
        <v>1243528.25</v>
      </c>
      <c r="I19" s="10">
        <f t="shared" si="0"/>
        <v>93.381462304708762</v>
      </c>
    </row>
    <row r="20" spans="1:9" ht="91.5" customHeight="1" x14ac:dyDescent="0.25">
      <c r="A20" s="8" t="s">
        <v>0</v>
      </c>
      <c r="B20" s="8" t="s">
        <v>0</v>
      </c>
      <c r="C20" s="8" t="s">
        <v>43</v>
      </c>
      <c r="D20" s="11" t="s">
        <v>44</v>
      </c>
      <c r="E20" s="12"/>
      <c r="F20" s="9">
        <v>440237.5</v>
      </c>
      <c r="G20" s="9">
        <v>753356.3</v>
      </c>
      <c r="H20" s="9">
        <v>735127.82</v>
      </c>
      <c r="I20" s="10">
        <f t="shared" si="0"/>
        <v>97.580364032264669</v>
      </c>
    </row>
    <row r="21" spans="1:9" ht="62.25" customHeight="1" x14ac:dyDescent="0.25">
      <c r="A21" s="8" t="s">
        <v>0</v>
      </c>
      <c r="B21" s="8" t="s">
        <v>0</v>
      </c>
      <c r="C21" s="8" t="s">
        <v>0</v>
      </c>
      <c r="D21" s="8" t="s">
        <v>65</v>
      </c>
      <c r="E21" s="8" t="s">
        <v>66</v>
      </c>
      <c r="F21" s="9">
        <v>440237.5</v>
      </c>
      <c r="G21" s="9">
        <v>753356.3</v>
      </c>
      <c r="H21" s="9">
        <v>735127.82</v>
      </c>
      <c r="I21" s="10">
        <f t="shared" si="0"/>
        <v>97.580364032264669</v>
      </c>
    </row>
    <row r="22" spans="1:9" ht="89.25" customHeight="1" x14ac:dyDescent="0.25">
      <c r="A22" s="8" t="s">
        <v>0</v>
      </c>
      <c r="B22" s="8" t="s">
        <v>0</v>
      </c>
      <c r="C22" s="8" t="s">
        <v>45</v>
      </c>
      <c r="D22" s="11" t="s">
        <v>67</v>
      </c>
      <c r="E22" s="12"/>
      <c r="F22" s="9">
        <v>0</v>
      </c>
      <c r="G22" s="9">
        <v>578308.69999999995</v>
      </c>
      <c r="H22" s="9">
        <v>508400.43</v>
      </c>
      <c r="I22" s="10">
        <f t="shared" si="0"/>
        <v>87.911599808199327</v>
      </c>
    </row>
    <row r="23" spans="1:9" ht="60" customHeight="1" x14ac:dyDescent="0.25">
      <c r="A23" s="8" t="s">
        <v>0</v>
      </c>
      <c r="B23" s="8" t="s">
        <v>0</v>
      </c>
      <c r="C23" s="8" t="s">
        <v>0</v>
      </c>
      <c r="D23" s="8" t="s">
        <v>65</v>
      </c>
      <c r="E23" s="8" t="s">
        <v>66</v>
      </c>
      <c r="F23" s="9">
        <v>0</v>
      </c>
      <c r="G23" s="9">
        <v>578308.69999999995</v>
      </c>
      <c r="H23" s="9">
        <v>508400.43</v>
      </c>
      <c r="I23" s="10">
        <f t="shared" si="0"/>
        <v>87.911599808199327</v>
      </c>
    </row>
    <row r="24" spans="1:9" ht="30.75" customHeight="1" x14ac:dyDescent="0.25">
      <c r="A24" s="8" t="s">
        <v>0</v>
      </c>
      <c r="B24" s="8" t="s">
        <v>68</v>
      </c>
      <c r="C24" s="11" t="s">
        <v>69</v>
      </c>
      <c r="D24" s="13"/>
      <c r="E24" s="12"/>
      <c r="F24" s="9">
        <v>309000</v>
      </c>
      <c r="G24" s="9">
        <v>167677.4</v>
      </c>
      <c r="H24" s="9">
        <v>162723.92000000001</v>
      </c>
      <c r="I24" s="10">
        <f t="shared" si="0"/>
        <v>97.045827285012777</v>
      </c>
    </row>
    <row r="25" spans="1:9" ht="52.5" customHeight="1" x14ac:dyDescent="0.25">
      <c r="A25" s="8" t="s">
        <v>0</v>
      </c>
      <c r="B25" s="8" t="s">
        <v>0</v>
      </c>
      <c r="C25" s="8" t="s">
        <v>70</v>
      </c>
      <c r="D25" s="11" t="s">
        <v>71</v>
      </c>
      <c r="E25" s="12"/>
      <c r="F25" s="9">
        <v>309000</v>
      </c>
      <c r="G25" s="9">
        <v>167677.4</v>
      </c>
      <c r="H25" s="9">
        <v>162723.92000000001</v>
      </c>
      <c r="I25" s="10">
        <f t="shared" si="0"/>
        <v>97.045827285012777</v>
      </c>
    </row>
    <row r="26" spans="1:9" ht="45" customHeight="1" x14ac:dyDescent="0.25">
      <c r="A26" s="8" t="s">
        <v>0</v>
      </c>
      <c r="B26" s="8" t="s">
        <v>0</v>
      </c>
      <c r="C26" s="8" t="s">
        <v>0</v>
      </c>
      <c r="D26" s="8" t="s">
        <v>33</v>
      </c>
      <c r="E26" s="8" t="s">
        <v>34</v>
      </c>
      <c r="F26" s="9">
        <v>309000</v>
      </c>
      <c r="G26" s="9">
        <v>5483.3</v>
      </c>
      <c r="H26" s="9">
        <v>5483.3</v>
      </c>
      <c r="I26" s="10">
        <f t="shared" si="0"/>
        <v>100</v>
      </c>
    </row>
    <row r="27" spans="1:9" ht="27" x14ac:dyDescent="0.25">
      <c r="A27" s="8" t="s">
        <v>0</v>
      </c>
      <c r="B27" s="8" t="s">
        <v>0</v>
      </c>
      <c r="C27" s="8" t="s">
        <v>0</v>
      </c>
      <c r="D27" s="8" t="s">
        <v>11</v>
      </c>
      <c r="E27" s="8" t="s">
        <v>12</v>
      </c>
      <c r="F27" s="9">
        <v>0</v>
      </c>
      <c r="G27" s="9">
        <v>8691.2999999999993</v>
      </c>
      <c r="H27" s="9">
        <v>8691.2999999999993</v>
      </c>
      <c r="I27" s="10">
        <f t="shared" si="0"/>
        <v>100</v>
      </c>
    </row>
    <row r="28" spans="1:9" ht="27" x14ac:dyDescent="0.25">
      <c r="A28" s="8" t="s">
        <v>0</v>
      </c>
      <c r="B28" s="8" t="s">
        <v>0</v>
      </c>
      <c r="C28" s="8" t="s">
        <v>0</v>
      </c>
      <c r="D28" s="8" t="s">
        <v>13</v>
      </c>
      <c r="E28" s="8" t="s">
        <v>14</v>
      </c>
      <c r="F28" s="9">
        <v>0</v>
      </c>
      <c r="G28" s="9">
        <v>27829</v>
      </c>
      <c r="H28" s="9">
        <v>27829</v>
      </c>
      <c r="I28" s="10">
        <f t="shared" si="0"/>
        <v>100</v>
      </c>
    </row>
    <row r="29" spans="1:9" ht="27" x14ac:dyDescent="0.25">
      <c r="A29" s="8" t="s">
        <v>0</v>
      </c>
      <c r="B29" s="8" t="s">
        <v>0</v>
      </c>
      <c r="C29" s="8" t="s">
        <v>0</v>
      </c>
      <c r="D29" s="8" t="s">
        <v>15</v>
      </c>
      <c r="E29" s="8" t="s">
        <v>16</v>
      </c>
      <c r="F29" s="9">
        <v>0</v>
      </c>
      <c r="G29" s="9">
        <v>14618.7</v>
      </c>
      <c r="H29" s="9">
        <v>14618.62</v>
      </c>
      <c r="I29" s="10">
        <f t="shared" si="0"/>
        <v>99.999452755716987</v>
      </c>
    </row>
    <row r="30" spans="1:9" ht="27" x14ac:dyDescent="0.25">
      <c r="A30" s="8" t="s">
        <v>0</v>
      </c>
      <c r="B30" s="8" t="s">
        <v>0</v>
      </c>
      <c r="C30" s="8" t="s">
        <v>0</v>
      </c>
      <c r="D30" s="8" t="s">
        <v>17</v>
      </c>
      <c r="E30" s="8" t="s">
        <v>18</v>
      </c>
      <c r="F30" s="9">
        <v>0</v>
      </c>
      <c r="G30" s="9">
        <v>11351.8</v>
      </c>
      <c r="H30" s="9">
        <v>11302.9</v>
      </c>
      <c r="I30" s="10">
        <f t="shared" si="0"/>
        <v>99.56923131133388</v>
      </c>
    </row>
    <row r="31" spans="1:9" ht="27" x14ac:dyDescent="0.25">
      <c r="A31" s="8" t="s">
        <v>0</v>
      </c>
      <c r="B31" s="8" t="s">
        <v>0</v>
      </c>
      <c r="C31" s="8" t="s">
        <v>0</v>
      </c>
      <c r="D31" s="8" t="s">
        <v>29</v>
      </c>
      <c r="E31" s="8" t="s">
        <v>30</v>
      </c>
      <c r="F31" s="9">
        <v>0</v>
      </c>
      <c r="G31" s="9">
        <v>16188</v>
      </c>
      <c r="H31" s="9">
        <v>16188</v>
      </c>
      <c r="I31" s="10">
        <f t="shared" si="0"/>
        <v>100</v>
      </c>
    </row>
    <row r="32" spans="1:9" ht="27" x14ac:dyDescent="0.25">
      <c r="A32" s="8" t="s">
        <v>0</v>
      </c>
      <c r="B32" s="8" t="s">
        <v>0</v>
      </c>
      <c r="C32" s="8" t="s">
        <v>0</v>
      </c>
      <c r="D32" s="8" t="s">
        <v>19</v>
      </c>
      <c r="E32" s="8" t="s">
        <v>20</v>
      </c>
      <c r="F32" s="9">
        <v>0</v>
      </c>
      <c r="G32" s="9">
        <v>34990.5</v>
      </c>
      <c r="H32" s="9">
        <v>30200.6</v>
      </c>
      <c r="I32" s="10">
        <f t="shared" si="0"/>
        <v>86.310855803718141</v>
      </c>
    </row>
    <row r="33" spans="1:9" ht="27" x14ac:dyDescent="0.25">
      <c r="A33" s="8" t="s">
        <v>0</v>
      </c>
      <c r="B33" s="8" t="s">
        <v>0</v>
      </c>
      <c r="C33" s="8" t="s">
        <v>0</v>
      </c>
      <c r="D33" s="8" t="s">
        <v>21</v>
      </c>
      <c r="E33" s="8" t="s">
        <v>22</v>
      </c>
      <c r="F33" s="9">
        <v>0</v>
      </c>
      <c r="G33" s="9">
        <v>4057.7</v>
      </c>
      <c r="H33" s="9">
        <v>4057.7</v>
      </c>
      <c r="I33" s="10">
        <f t="shared" si="0"/>
        <v>100</v>
      </c>
    </row>
    <row r="34" spans="1:9" ht="27" x14ac:dyDescent="0.25">
      <c r="A34" s="8" t="s">
        <v>0</v>
      </c>
      <c r="B34" s="8" t="s">
        <v>0</v>
      </c>
      <c r="C34" s="8" t="s">
        <v>0</v>
      </c>
      <c r="D34" s="8" t="s">
        <v>23</v>
      </c>
      <c r="E34" s="8" t="s">
        <v>24</v>
      </c>
      <c r="F34" s="9">
        <v>0</v>
      </c>
      <c r="G34" s="9">
        <v>31503.200000000001</v>
      </c>
      <c r="H34" s="9">
        <v>31503.200000000001</v>
      </c>
      <c r="I34" s="10">
        <f t="shared" si="0"/>
        <v>100</v>
      </c>
    </row>
    <row r="35" spans="1:9" ht="27" x14ac:dyDescent="0.25">
      <c r="A35" s="8" t="s">
        <v>0</v>
      </c>
      <c r="B35" s="8" t="s">
        <v>0</v>
      </c>
      <c r="C35" s="8" t="s">
        <v>0</v>
      </c>
      <c r="D35" s="8" t="s">
        <v>25</v>
      </c>
      <c r="E35" s="8" t="s">
        <v>26</v>
      </c>
      <c r="F35" s="9">
        <v>0</v>
      </c>
      <c r="G35" s="9">
        <v>10472.6</v>
      </c>
      <c r="H35" s="9">
        <v>10472.299999999999</v>
      </c>
      <c r="I35" s="10">
        <f t="shared" si="0"/>
        <v>99.997135381853582</v>
      </c>
    </row>
    <row r="36" spans="1:9" ht="27" x14ac:dyDescent="0.25">
      <c r="A36" s="8" t="s">
        <v>0</v>
      </c>
      <c r="B36" s="8" t="s">
        <v>0</v>
      </c>
      <c r="C36" s="8" t="s">
        <v>0</v>
      </c>
      <c r="D36" s="8" t="s">
        <v>31</v>
      </c>
      <c r="E36" s="8" t="s">
        <v>32</v>
      </c>
      <c r="F36" s="9">
        <v>0</v>
      </c>
      <c r="G36" s="9">
        <v>2491.3000000000002</v>
      </c>
      <c r="H36" s="9">
        <v>2377</v>
      </c>
      <c r="I36" s="10">
        <f t="shared" si="0"/>
        <v>95.41203387789507</v>
      </c>
    </row>
    <row r="37" spans="1:9" ht="30.75" customHeight="1" x14ac:dyDescent="0.25">
      <c r="A37" s="8" t="s">
        <v>0</v>
      </c>
      <c r="B37" s="8" t="s">
        <v>72</v>
      </c>
      <c r="C37" s="11" t="s">
        <v>73</v>
      </c>
      <c r="D37" s="13"/>
      <c r="E37" s="12"/>
      <c r="F37" s="9">
        <v>0</v>
      </c>
      <c r="G37" s="9">
        <v>18258.2</v>
      </c>
      <c r="H37" s="9">
        <v>18258.169999999998</v>
      </c>
      <c r="I37" s="10">
        <f t="shared" si="0"/>
        <v>99.999835690265186</v>
      </c>
    </row>
    <row r="38" spans="1:9" ht="61.5" customHeight="1" x14ac:dyDescent="0.25">
      <c r="A38" s="8" t="s">
        <v>0</v>
      </c>
      <c r="B38" s="8" t="s">
        <v>0</v>
      </c>
      <c r="C38" s="8" t="s">
        <v>74</v>
      </c>
      <c r="D38" s="11" t="s">
        <v>75</v>
      </c>
      <c r="E38" s="12"/>
      <c r="F38" s="9">
        <v>0</v>
      </c>
      <c r="G38" s="9">
        <v>18258.2</v>
      </c>
      <c r="H38" s="9">
        <v>18258.169999999998</v>
      </c>
      <c r="I38" s="10">
        <f t="shared" si="0"/>
        <v>99.999835690265186</v>
      </c>
    </row>
    <row r="39" spans="1:9" ht="45" customHeight="1" x14ac:dyDescent="0.25">
      <c r="A39" s="8" t="s">
        <v>0</v>
      </c>
      <c r="B39" s="8" t="s">
        <v>0</v>
      </c>
      <c r="C39" s="8" t="s">
        <v>0</v>
      </c>
      <c r="D39" s="8" t="s">
        <v>33</v>
      </c>
      <c r="E39" s="8" t="s">
        <v>34</v>
      </c>
      <c r="F39" s="9">
        <v>0</v>
      </c>
      <c r="G39" s="9">
        <v>18258.2</v>
      </c>
      <c r="H39" s="9">
        <v>18258.169999999998</v>
      </c>
      <c r="I39" s="10">
        <f t="shared" si="0"/>
        <v>99.999835690265186</v>
      </c>
    </row>
    <row r="40" spans="1:9" ht="30.75" customHeight="1" x14ac:dyDescent="0.25">
      <c r="A40" s="8" t="s">
        <v>46</v>
      </c>
      <c r="B40" s="11" t="s">
        <v>47</v>
      </c>
      <c r="C40" s="13"/>
      <c r="D40" s="13"/>
      <c r="E40" s="12"/>
      <c r="F40" s="9">
        <v>17000000</v>
      </c>
      <c r="G40" s="9">
        <v>71589645.700000003</v>
      </c>
      <c r="H40" s="9">
        <v>66192723.289999999</v>
      </c>
      <c r="I40" s="10">
        <f t="shared" si="0"/>
        <v>92.461308674977843</v>
      </c>
    </row>
    <row r="41" spans="1:9" ht="30.75" customHeight="1" x14ac:dyDescent="0.25">
      <c r="A41" s="8" t="s">
        <v>0</v>
      </c>
      <c r="B41" s="8" t="s">
        <v>76</v>
      </c>
      <c r="C41" s="11" t="s">
        <v>77</v>
      </c>
      <c r="D41" s="13"/>
      <c r="E41" s="12"/>
      <c r="F41" s="9">
        <v>0</v>
      </c>
      <c r="G41" s="9">
        <v>1146763.7</v>
      </c>
      <c r="H41" s="9">
        <v>895292.97</v>
      </c>
      <c r="I41" s="10">
        <f t="shared" si="0"/>
        <v>78.071268736532204</v>
      </c>
    </row>
    <row r="42" spans="1:9" ht="87" customHeight="1" x14ac:dyDescent="0.25">
      <c r="A42" s="8" t="s">
        <v>0</v>
      </c>
      <c r="B42" s="8" t="s">
        <v>0</v>
      </c>
      <c r="C42" s="8" t="s">
        <v>78</v>
      </c>
      <c r="D42" s="11" t="s">
        <v>79</v>
      </c>
      <c r="E42" s="12"/>
      <c r="F42" s="9">
        <v>0</v>
      </c>
      <c r="G42" s="9">
        <v>1146763.7</v>
      </c>
      <c r="H42" s="9">
        <v>895292.97</v>
      </c>
      <c r="I42" s="10">
        <f t="shared" si="0"/>
        <v>78.071268736532204</v>
      </c>
    </row>
    <row r="43" spans="1:9" ht="59.25" customHeight="1" x14ac:dyDescent="0.25">
      <c r="A43" s="8" t="s">
        <v>0</v>
      </c>
      <c r="B43" s="8" t="s">
        <v>0</v>
      </c>
      <c r="C43" s="8" t="s">
        <v>0</v>
      </c>
      <c r="D43" s="8" t="s">
        <v>51</v>
      </c>
      <c r="E43" s="8" t="s">
        <v>52</v>
      </c>
      <c r="F43" s="9">
        <v>0</v>
      </c>
      <c r="G43" s="9">
        <v>1146763.7</v>
      </c>
      <c r="H43" s="9">
        <v>895292.97</v>
      </c>
      <c r="I43" s="10">
        <f t="shared" si="0"/>
        <v>78.071268736532204</v>
      </c>
    </row>
    <row r="44" spans="1:9" ht="21" customHeight="1" x14ac:dyDescent="0.25">
      <c r="A44" s="8" t="s">
        <v>0</v>
      </c>
      <c r="B44" s="8" t="s">
        <v>48</v>
      </c>
      <c r="C44" s="11" t="s">
        <v>49</v>
      </c>
      <c r="D44" s="13"/>
      <c r="E44" s="12"/>
      <c r="F44" s="9">
        <v>2000000</v>
      </c>
      <c r="G44" s="9">
        <v>4769000</v>
      </c>
      <c r="H44" s="9">
        <v>4670249.88</v>
      </c>
      <c r="I44" s="10">
        <f t="shared" si="0"/>
        <v>97.929332774166483</v>
      </c>
    </row>
    <row r="45" spans="1:9" ht="69.75" customHeight="1" x14ac:dyDescent="0.25">
      <c r="A45" s="8" t="s">
        <v>0</v>
      </c>
      <c r="B45" s="8" t="s">
        <v>0</v>
      </c>
      <c r="C45" s="8" t="s">
        <v>50</v>
      </c>
      <c r="D45" s="11" t="s">
        <v>80</v>
      </c>
      <c r="E45" s="12"/>
      <c r="F45" s="9">
        <v>2000000</v>
      </c>
      <c r="G45" s="9">
        <v>4769000</v>
      </c>
      <c r="H45" s="9">
        <v>4670249.88</v>
      </c>
      <c r="I45" s="10">
        <f t="shared" si="0"/>
        <v>97.929332774166483</v>
      </c>
    </row>
    <row r="46" spans="1:9" ht="59.25" customHeight="1" x14ac:dyDescent="0.25">
      <c r="A46" s="8" t="s">
        <v>0</v>
      </c>
      <c r="B46" s="8" t="s">
        <v>0</v>
      </c>
      <c r="C46" s="8" t="s">
        <v>0</v>
      </c>
      <c r="D46" s="8" t="s">
        <v>51</v>
      </c>
      <c r="E46" s="8" t="s">
        <v>52</v>
      </c>
      <c r="F46" s="9">
        <v>2000000</v>
      </c>
      <c r="G46" s="9">
        <v>4769000</v>
      </c>
      <c r="H46" s="9">
        <v>4670249.88</v>
      </c>
      <c r="I46" s="10">
        <f t="shared" si="0"/>
        <v>97.929332774166483</v>
      </c>
    </row>
    <row r="47" spans="1:9" ht="21" customHeight="1" x14ac:dyDescent="0.25">
      <c r="A47" s="8" t="s">
        <v>0</v>
      </c>
      <c r="B47" s="8" t="s">
        <v>53</v>
      </c>
      <c r="C47" s="11" t="s">
        <v>54</v>
      </c>
      <c r="D47" s="13"/>
      <c r="E47" s="12"/>
      <c r="F47" s="9">
        <v>0</v>
      </c>
      <c r="G47" s="9">
        <v>3432</v>
      </c>
      <c r="H47" s="9">
        <v>0</v>
      </c>
      <c r="I47" s="10">
        <f t="shared" si="0"/>
        <v>0</v>
      </c>
    </row>
    <row r="48" spans="1:9" ht="89.25" customHeight="1" x14ac:dyDescent="0.25">
      <c r="A48" s="8" t="s">
        <v>0</v>
      </c>
      <c r="B48" s="8" t="s">
        <v>0</v>
      </c>
      <c r="C48" s="8" t="s">
        <v>55</v>
      </c>
      <c r="D48" s="11" t="s">
        <v>81</v>
      </c>
      <c r="E48" s="12"/>
      <c r="F48" s="9">
        <v>0</v>
      </c>
      <c r="G48" s="9">
        <v>3432</v>
      </c>
      <c r="H48" s="9">
        <v>0</v>
      </c>
      <c r="I48" s="10">
        <f t="shared" si="0"/>
        <v>0</v>
      </c>
    </row>
    <row r="49" spans="1:9" ht="59.25" customHeight="1" x14ac:dyDescent="0.25">
      <c r="A49" s="8" t="s">
        <v>0</v>
      </c>
      <c r="B49" s="8" t="s">
        <v>0</v>
      </c>
      <c r="C49" s="8" t="s">
        <v>0</v>
      </c>
      <c r="D49" s="8" t="s">
        <v>51</v>
      </c>
      <c r="E49" s="8" t="s">
        <v>52</v>
      </c>
      <c r="F49" s="9">
        <v>0</v>
      </c>
      <c r="G49" s="9">
        <v>3432</v>
      </c>
      <c r="H49" s="9">
        <v>0</v>
      </c>
      <c r="I49" s="10">
        <f t="shared" si="0"/>
        <v>0</v>
      </c>
    </row>
    <row r="50" spans="1:9" ht="62.25" customHeight="1" x14ac:dyDescent="0.25">
      <c r="A50" s="8" t="s">
        <v>0</v>
      </c>
      <c r="B50" s="8" t="s">
        <v>56</v>
      </c>
      <c r="C50" s="11" t="s">
        <v>82</v>
      </c>
      <c r="D50" s="13"/>
      <c r="E50" s="12"/>
      <c r="F50" s="9">
        <v>15000000</v>
      </c>
      <c r="G50" s="9">
        <v>65670450</v>
      </c>
      <c r="H50" s="9">
        <v>60627180.439999998</v>
      </c>
      <c r="I50" s="10">
        <f t="shared" si="0"/>
        <v>92.320336528834503</v>
      </c>
    </row>
    <row r="51" spans="1:9" ht="52.5" customHeight="1" x14ac:dyDescent="0.25">
      <c r="A51" s="8" t="s">
        <v>0</v>
      </c>
      <c r="B51" s="8" t="s">
        <v>0</v>
      </c>
      <c r="C51" s="8" t="s">
        <v>57</v>
      </c>
      <c r="D51" s="11" t="s">
        <v>58</v>
      </c>
      <c r="E51" s="12"/>
      <c r="F51" s="9">
        <v>0</v>
      </c>
      <c r="G51" s="9">
        <v>240000</v>
      </c>
      <c r="H51" s="9">
        <v>165999.94</v>
      </c>
      <c r="I51" s="10">
        <f t="shared" si="0"/>
        <v>69.166641666666678</v>
      </c>
    </row>
    <row r="52" spans="1:9" ht="59.25" customHeight="1" x14ac:dyDescent="0.25">
      <c r="A52" s="8" t="s">
        <v>0</v>
      </c>
      <c r="B52" s="8" t="s">
        <v>0</v>
      </c>
      <c r="C52" s="8" t="s">
        <v>0</v>
      </c>
      <c r="D52" s="8" t="s">
        <v>51</v>
      </c>
      <c r="E52" s="8" t="s">
        <v>52</v>
      </c>
      <c r="F52" s="9">
        <v>0</v>
      </c>
      <c r="G52" s="9">
        <v>240000</v>
      </c>
      <c r="H52" s="9">
        <v>165999.94</v>
      </c>
      <c r="I52" s="10">
        <f t="shared" si="0"/>
        <v>69.166641666666678</v>
      </c>
    </row>
    <row r="53" spans="1:9" ht="52.5" customHeight="1" x14ac:dyDescent="0.25">
      <c r="A53" s="8" t="s">
        <v>0</v>
      </c>
      <c r="B53" s="8" t="s">
        <v>0</v>
      </c>
      <c r="C53" s="8" t="s">
        <v>59</v>
      </c>
      <c r="D53" s="11" t="s">
        <v>83</v>
      </c>
      <c r="E53" s="12"/>
      <c r="F53" s="9">
        <v>15000000</v>
      </c>
      <c r="G53" s="9">
        <v>62958850</v>
      </c>
      <c r="H53" s="9">
        <v>58325430.5</v>
      </c>
      <c r="I53" s="10">
        <f t="shared" si="0"/>
        <v>92.640558872978147</v>
      </c>
    </row>
    <row r="54" spans="1:9" ht="59.25" customHeight="1" x14ac:dyDescent="0.25">
      <c r="A54" s="8" t="s">
        <v>0</v>
      </c>
      <c r="B54" s="8" t="s">
        <v>0</v>
      </c>
      <c r="C54" s="8" t="s">
        <v>0</v>
      </c>
      <c r="D54" s="8" t="s">
        <v>51</v>
      </c>
      <c r="E54" s="8" t="s">
        <v>52</v>
      </c>
      <c r="F54" s="9">
        <v>15000000</v>
      </c>
      <c r="G54" s="9">
        <v>62958850</v>
      </c>
      <c r="H54" s="9">
        <v>58325430.5</v>
      </c>
      <c r="I54" s="10">
        <f t="shared" si="0"/>
        <v>92.640558872978147</v>
      </c>
    </row>
    <row r="55" spans="1:9" ht="61.5" customHeight="1" x14ac:dyDescent="0.25">
      <c r="A55" s="8" t="s">
        <v>0</v>
      </c>
      <c r="B55" s="8" t="s">
        <v>0</v>
      </c>
      <c r="C55" s="8" t="s">
        <v>60</v>
      </c>
      <c r="D55" s="11" t="s">
        <v>84</v>
      </c>
      <c r="E55" s="12"/>
      <c r="F55" s="9">
        <v>0</v>
      </c>
      <c r="G55" s="9">
        <v>2471600</v>
      </c>
      <c r="H55" s="9">
        <v>2135750</v>
      </c>
      <c r="I55" s="10">
        <f t="shared" si="0"/>
        <v>86.411636187085278</v>
      </c>
    </row>
    <row r="56" spans="1:9" ht="59.25" customHeight="1" x14ac:dyDescent="0.25">
      <c r="A56" s="8" t="s">
        <v>0</v>
      </c>
      <c r="B56" s="8" t="s">
        <v>0</v>
      </c>
      <c r="C56" s="8" t="s">
        <v>0</v>
      </c>
      <c r="D56" s="8" t="s">
        <v>51</v>
      </c>
      <c r="E56" s="8" t="s">
        <v>52</v>
      </c>
      <c r="F56" s="9">
        <v>0</v>
      </c>
      <c r="G56" s="9">
        <v>2471600</v>
      </c>
      <c r="H56" s="9">
        <v>2135750</v>
      </c>
      <c r="I56" s="10">
        <f t="shared" si="0"/>
        <v>86.411636187085278</v>
      </c>
    </row>
  </sheetData>
  <mergeCells count="28">
    <mergeCell ref="A5:E5"/>
    <mergeCell ref="A6:E6"/>
    <mergeCell ref="D55:E55"/>
    <mergeCell ref="D48:E48"/>
    <mergeCell ref="B40:E40"/>
    <mergeCell ref="C41:E41"/>
    <mergeCell ref="D42:E42"/>
    <mergeCell ref="D22:E22"/>
    <mergeCell ref="C37:E37"/>
    <mergeCell ref="D38:E38"/>
    <mergeCell ref="B7:E7"/>
    <mergeCell ref="C8:E8"/>
    <mergeCell ref="D9:E9"/>
    <mergeCell ref="B11:E11"/>
    <mergeCell ref="C12:E12"/>
    <mergeCell ref="D13:E13"/>
    <mergeCell ref="D15:E15"/>
    <mergeCell ref="D17:E17"/>
    <mergeCell ref="C19:E19"/>
    <mergeCell ref="D20:E20"/>
    <mergeCell ref="C24:E24"/>
    <mergeCell ref="D51:E51"/>
    <mergeCell ref="D53:E53"/>
    <mergeCell ref="D25:E25"/>
    <mergeCell ref="C44:E44"/>
    <mergeCell ref="D45:E45"/>
    <mergeCell ref="C47:E47"/>
    <mergeCell ref="C50:E50"/>
  </mergeCells>
  <pageMargins left="0.2" right="0.2" top="0.35" bottom="0.37" header="0.2" footer="0.2"/>
  <pageSetup paperSize="9" scale="95" firstPageNumber="51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2025-04-10T13:27:17Z</cp:lastPrinted>
  <dcterms:created xsi:type="dcterms:W3CDTF">2024-03-15T08:37:47Z</dcterms:created>
  <dcterms:modified xsi:type="dcterms:W3CDTF">2025-04-23T12:06:20Z</dcterms:modified>
</cp:coreProperties>
</file>